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134 - tehtanje vozil\"/>
    </mc:Choice>
  </mc:AlternateContent>
  <bookViews>
    <workbookView xWindow="0" yWindow="0" windowWidth="25200" windowHeight="1138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8" i="1"/>
  <c r="F19" i="1" l="1"/>
  <c r="F20" i="1"/>
  <c r="F22" i="1" s="1"/>
  <c r="F21" i="1" s="1"/>
</calcChain>
</file>

<file path=xl/sharedStrings.xml><?xml version="1.0" encoding="utf-8"?>
<sst xmlns="http://schemas.openxmlformats.org/spreadsheetml/2006/main" count="48" uniqueCount="39">
  <si>
    <t>1.</t>
  </si>
  <si>
    <t>Tehtanje vozil v prostem prometnem toku – 20 merilnih mest, trajanje meritev 40 mesecev</t>
  </si>
  <si>
    <t>ur</t>
  </si>
  <si>
    <t>2.</t>
  </si>
  <si>
    <t>Vzpostavitev video-sistema – 20 merilnih mest</t>
  </si>
  <si>
    <t>3.</t>
  </si>
  <si>
    <r>
      <t xml:space="preserve">Kalibracija sistemov </t>
    </r>
    <r>
      <rPr>
        <sz val="8"/>
        <color theme="1"/>
        <rFont val="Calibri"/>
        <family val="2"/>
        <charset val="238"/>
        <scheme val="minor"/>
      </rPr>
      <t> </t>
    </r>
    <r>
      <rPr>
        <sz val="12"/>
        <color rgb="FF000000"/>
        <rFont val="Calibri"/>
        <family val="2"/>
        <charset val="238"/>
        <scheme val="minor"/>
      </rPr>
      <t>– 20 merilnih mest</t>
    </r>
  </si>
  <si>
    <t>4.</t>
  </si>
  <si>
    <t>Analiza meritev tehtanja vozil v prostem prometnem toku</t>
  </si>
  <si>
    <t>5.</t>
  </si>
  <si>
    <t>Analiza varnostne razdalje med tovornimi vozil</t>
  </si>
  <si>
    <t>6.</t>
  </si>
  <si>
    <t>Analiza prevozov nevarnih tovorov</t>
  </si>
  <si>
    <t xml:space="preserve">7. </t>
  </si>
  <si>
    <t>Izdelava poročil po merilnih mestih</t>
  </si>
  <si>
    <t>kom</t>
  </si>
  <si>
    <t>8.</t>
  </si>
  <si>
    <t>Izdelava vmesnih poročil</t>
  </si>
  <si>
    <t>9.</t>
  </si>
  <si>
    <t xml:space="preserve">Izdelava končnega poročila z bazo podatkov </t>
  </si>
  <si>
    <t>10.</t>
  </si>
  <si>
    <t>Nadzor tovornega prometa v nadzorni pisarni</t>
  </si>
  <si>
    <t>11.</t>
  </si>
  <si>
    <t>Sodelovanje s Policijo, Prometnim inšpektoratom Republike Slovenije in nadzorniki DARS d.d.</t>
  </si>
  <si>
    <t>12.</t>
  </si>
  <si>
    <r>
      <t>Dodatna dela na željo naročnika za celovito izpolnitev razpisanih nalog</t>
    </r>
    <r>
      <rPr>
        <sz val="8"/>
        <color theme="1"/>
        <rFont val="Calibri"/>
        <family val="2"/>
        <charset val="238"/>
        <scheme val="minor"/>
      </rPr>
      <t> </t>
    </r>
    <r>
      <rPr>
        <sz val="12"/>
        <color rgb="FF000000"/>
        <rFont val="Calibri"/>
        <family val="2"/>
        <charset val="238"/>
        <scheme val="minor"/>
      </rPr>
      <t xml:space="preserve"> –  1%  od skupne vrednosti pozicij 1-11</t>
    </r>
  </si>
  <si>
    <t>Skupaj</t>
  </si>
  <si>
    <t>DDV 22%</t>
  </si>
  <si>
    <t>Skupaj z DDV</t>
  </si>
  <si>
    <t>zap.št.</t>
  </si>
  <si>
    <t>postavka dela</t>
  </si>
  <si>
    <t>ME</t>
  </si>
  <si>
    <t>Količina</t>
  </si>
  <si>
    <t>PONUDBENI PREDRAČUN - Tehtanje vozil v prostem prometnem toku</t>
  </si>
  <si>
    <t>Podpis: ______________________</t>
  </si>
  <si>
    <t>Datum:_________________</t>
  </si>
  <si>
    <t>Ponudnik: ___________________________________________</t>
  </si>
  <si>
    <t>Cena za ME v EUR brez DDV</t>
  </si>
  <si>
    <t>Vednost v EUR brez DDV (cena za ME x količina)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</si>
</sst>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167" fontId="2" fillId="0" borderId="4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 applyProtection="1">
      <alignment horizontal="right" vertical="center" wrapText="1"/>
      <protection locked="0"/>
    </xf>
    <xf numFmtId="0" fontId="3" fillId="0" borderId="4" xfId="0" applyFont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tabSelected="1" workbookViewId="0">
      <selection activeCell="C8" sqref="C8"/>
    </sheetView>
  </sheetViews>
  <sheetFormatPr defaultRowHeight="15" x14ac:dyDescent="0.25"/>
  <cols>
    <col min="2" max="2" width="57.28515625" customWidth="1"/>
    <col min="4" max="4" width="12.5703125" customWidth="1"/>
    <col min="6" max="6" width="18.28515625" customWidth="1"/>
  </cols>
  <sheetData>
    <row r="2" spans="1:6" x14ac:dyDescent="0.25">
      <c r="A2" t="s">
        <v>33</v>
      </c>
    </row>
    <row r="4" spans="1:6" x14ac:dyDescent="0.25">
      <c r="A4" t="s">
        <v>36</v>
      </c>
    </row>
    <row r="6" spans="1:6" ht="15.75" thickBot="1" x14ac:dyDescent="0.3"/>
    <row r="7" spans="1:6" ht="79.5" thickBot="1" x14ac:dyDescent="0.3">
      <c r="A7" s="13" t="s">
        <v>29</v>
      </c>
      <c r="B7" s="14" t="s">
        <v>30</v>
      </c>
      <c r="C7" s="14" t="s">
        <v>31</v>
      </c>
      <c r="D7" s="14" t="s">
        <v>37</v>
      </c>
      <c r="E7" s="14" t="s">
        <v>32</v>
      </c>
      <c r="F7" s="14" t="s">
        <v>38</v>
      </c>
    </row>
    <row r="8" spans="1:6" ht="31.5" x14ac:dyDescent="0.25">
      <c r="A8" s="8" t="s">
        <v>0</v>
      </c>
      <c r="B8" s="9" t="s">
        <v>1</v>
      </c>
      <c r="C8" s="10" t="s">
        <v>2</v>
      </c>
      <c r="D8" s="21"/>
      <c r="E8" s="10">
        <v>26880</v>
      </c>
      <c r="F8" s="18">
        <f>D8*E8</f>
        <v>0</v>
      </c>
    </row>
    <row r="9" spans="1:6" ht="15.75" x14ac:dyDescent="0.25">
      <c r="A9" s="8" t="s">
        <v>3</v>
      </c>
      <c r="B9" s="9" t="s">
        <v>4</v>
      </c>
      <c r="C9" s="10" t="s">
        <v>2</v>
      </c>
      <c r="D9" s="21"/>
      <c r="E9" s="11">
        <v>400</v>
      </c>
      <c r="F9" s="18">
        <f t="shared" ref="F9:F18" si="0">D9*E9</f>
        <v>0</v>
      </c>
    </row>
    <row r="10" spans="1:6" ht="15.75" x14ac:dyDescent="0.25">
      <c r="A10" s="8" t="s">
        <v>5</v>
      </c>
      <c r="B10" s="9" t="s">
        <v>6</v>
      </c>
      <c r="C10" s="10" t="s">
        <v>2</v>
      </c>
      <c r="D10" s="21"/>
      <c r="E10" s="10">
        <v>700</v>
      </c>
      <c r="F10" s="18">
        <f t="shared" si="0"/>
        <v>0</v>
      </c>
    </row>
    <row r="11" spans="1:6" ht="15.75" x14ac:dyDescent="0.25">
      <c r="A11" s="8" t="s">
        <v>7</v>
      </c>
      <c r="B11" s="9" t="s">
        <v>8</v>
      </c>
      <c r="C11" s="10" t="s">
        <v>2</v>
      </c>
      <c r="D11" s="21"/>
      <c r="E11" s="11">
        <v>1330</v>
      </c>
      <c r="F11" s="18">
        <f t="shared" si="0"/>
        <v>0</v>
      </c>
    </row>
    <row r="12" spans="1:6" ht="15.75" x14ac:dyDescent="0.25">
      <c r="A12" s="8" t="s">
        <v>9</v>
      </c>
      <c r="B12" s="9" t="s">
        <v>10</v>
      </c>
      <c r="C12" s="10" t="s">
        <v>2</v>
      </c>
      <c r="D12" s="21"/>
      <c r="E12" s="11">
        <v>1000</v>
      </c>
      <c r="F12" s="18">
        <f t="shared" si="0"/>
        <v>0</v>
      </c>
    </row>
    <row r="13" spans="1:6" ht="15.75" x14ac:dyDescent="0.25">
      <c r="A13" s="8" t="s">
        <v>11</v>
      </c>
      <c r="B13" s="12" t="s">
        <v>12</v>
      </c>
      <c r="C13" s="11" t="s">
        <v>2</v>
      </c>
      <c r="D13" s="22"/>
      <c r="E13" s="11">
        <v>1000</v>
      </c>
      <c r="F13" s="18">
        <f t="shared" si="0"/>
        <v>0</v>
      </c>
    </row>
    <row r="14" spans="1:6" ht="15.75" x14ac:dyDescent="0.25">
      <c r="A14" s="8" t="s">
        <v>13</v>
      </c>
      <c r="B14" s="12" t="s">
        <v>14</v>
      </c>
      <c r="C14" s="11" t="s">
        <v>15</v>
      </c>
      <c r="D14" s="22"/>
      <c r="E14" s="11">
        <v>20</v>
      </c>
      <c r="F14" s="18">
        <f t="shared" si="0"/>
        <v>0</v>
      </c>
    </row>
    <row r="15" spans="1:6" ht="15.75" x14ac:dyDescent="0.25">
      <c r="A15" s="8" t="s">
        <v>16</v>
      </c>
      <c r="B15" s="12" t="s">
        <v>17</v>
      </c>
      <c r="C15" s="11" t="s">
        <v>15</v>
      </c>
      <c r="D15" s="22"/>
      <c r="E15" s="11">
        <v>3</v>
      </c>
      <c r="F15" s="18">
        <f t="shared" si="0"/>
        <v>0</v>
      </c>
    </row>
    <row r="16" spans="1:6" ht="15.75" x14ac:dyDescent="0.25">
      <c r="A16" s="8" t="s">
        <v>18</v>
      </c>
      <c r="B16" s="12" t="s">
        <v>19</v>
      </c>
      <c r="C16" s="11" t="s">
        <v>15</v>
      </c>
      <c r="D16" s="22"/>
      <c r="E16" s="11">
        <v>1</v>
      </c>
      <c r="F16" s="18">
        <f t="shared" si="0"/>
        <v>0</v>
      </c>
    </row>
    <row r="17" spans="1:6" ht="15.75" x14ac:dyDescent="0.25">
      <c r="A17" s="8" t="s">
        <v>20</v>
      </c>
      <c r="B17" s="12" t="s">
        <v>21</v>
      </c>
      <c r="C17" s="11" t="s">
        <v>2</v>
      </c>
      <c r="D17" s="22"/>
      <c r="E17" s="11">
        <v>2880</v>
      </c>
      <c r="F17" s="18">
        <f t="shared" si="0"/>
        <v>0</v>
      </c>
    </row>
    <row r="18" spans="1:6" ht="31.5" x14ac:dyDescent="0.25">
      <c r="A18" s="8" t="s">
        <v>22</v>
      </c>
      <c r="B18" s="9" t="s">
        <v>23</v>
      </c>
      <c r="C18" s="10" t="s">
        <v>2</v>
      </c>
      <c r="D18" s="21"/>
      <c r="E18" s="10">
        <v>3200</v>
      </c>
      <c r="F18" s="18">
        <f t="shared" si="0"/>
        <v>0</v>
      </c>
    </row>
    <row r="19" spans="1:6" ht="33" customHeight="1" thickBot="1" x14ac:dyDescent="0.3">
      <c r="A19" s="8" t="s">
        <v>24</v>
      </c>
      <c r="B19" s="17" t="s">
        <v>25</v>
      </c>
      <c r="C19" s="15"/>
      <c r="D19" s="15"/>
      <c r="E19" s="16"/>
      <c r="F19" s="18">
        <f>((SUM(F8:F18))*1)/100</f>
        <v>0</v>
      </c>
    </row>
    <row r="20" spans="1:6" ht="16.5" thickBot="1" x14ac:dyDescent="0.3">
      <c r="A20" s="2"/>
      <c r="B20" s="2"/>
      <c r="C20" s="2"/>
      <c r="D20" s="3" t="s">
        <v>26</v>
      </c>
      <c r="E20" s="4"/>
      <c r="F20" s="19">
        <f>SUM(F8:F19)</f>
        <v>0</v>
      </c>
    </row>
    <row r="21" spans="1:6" ht="16.5" thickBot="1" x14ac:dyDescent="0.3">
      <c r="A21" s="1"/>
      <c r="B21" s="1"/>
      <c r="C21" s="1"/>
      <c r="D21" s="5" t="s">
        <v>27</v>
      </c>
      <c r="E21" s="6"/>
      <c r="F21" s="19">
        <f>F22-F20</f>
        <v>0</v>
      </c>
    </row>
    <row r="22" spans="1:6" ht="16.5" thickBot="1" x14ac:dyDescent="0.3">
      <c r="A22" s="1"/>
      <c r="B22" s="1"/>
      <c r="C22" s="1"/>
      <c r="D22" s="5" t="s">
        <v>28</v>
      </c>
      <c r="E22" s="6"/>
      <c r="F22" s="20">
        <f>F20*1.22</f>
        <v>0</v>
      </c>
    </row>
    <row r="23" spans="1:6" x14ac:dyDescent="0.25">
      <c r="A23" s="7"/>
    </row>
    <row r="24" spans="1:6" x14ac:dyDescent="0.25">
      <c r="A24" s="7"/>
    </row>
    <row r="25" spans="1:6" x14ac:dyDescent="0.25">
      <c r="A25" t="s">
        <v>35</v>
      </c>
      <c r="C25" t="s">
        <v>34</v>
      </c>
    </row>
  </sheetData>
  <sheetProtection algorithmName="SHA-512" hashValue="41to5pr6G/Uo6Oxw4B3S8NLKLZCyCD6BVzx+8gHi9rxsrHGkPkV8Ns2sn4uITb8MoCMNGWmvUE01PHkvM2TIvA==" saltValue="va834XlAN7dy09wiVaBxHw==" spinCount="100000" sheet="1" objects="1" scenarios="1"/>
  <mergeCells count="4">
    <mergeCell ref="D20:E20"/>
    <mergeCell ref="D21:E21"/>
    <mergeCell ref="D22:E22"/>
    <mergeCell ref="B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mcelestina</dc:creator>
  <cp:lastModifiedBy>mcelestina</cp:lastModifiedBy>
  <dcterms:created xsi:type="dcterms:W3CDTF">2017-08-23T09:08:03Z</dcterms:created>
  <dcterms:modified xsi:type="dcterms:W3CDTF">2017-08-23T09:31:24Z</dcterms:modified>
</cp:coreProperties>
</file>